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2" sheetId="1" state="visible" r:id="rId1"/>
  </sheets>
  <definedNames>
    <definedName name="_xlnm.Print_Area" localSheetId="0">2022!$A$1:$D$67</definedName>
  </definedNames>
  <calcPr/>
</workbook>
</file>

<file path=xl/sharedStrings.xml><?xml version="1.0" encoding="utf-8"?>
<sst xmlns="http://schemas.openxmlformats.org/spreadsheetml/2006/main" count="113" uniqueCount="113">
  <si>
    <t xml:space="preserve">Приложение №3</t>
  </si>
  <si>
    <t xml:space="preserve">к решению Собрания депутатов 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</si>
  <si>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</si>
  <si>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</si>
  <si>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Объем безвозмездных поступлений, получаемых от других бюджетов бюджетной системы Российской Федерации в 2022 году</t>
  </si>
  <si>
    <t xml:space="preserve"> рублей</t>
  </si>
  <si>
    <t xml:space="preserve">Коды бюджетной классификации</t>
  </si>
  <si>
    <t xml:space="preserve">Наименование кодов классификации доходов бюджетов</t>
  </si>
  <si>
    <t xml:space="preserve">Уточненный план на 01.01.2023 год</t>
  </si>
  <si>
    <t xml:space="preserve">Исполнено на 01.01.2023 год</t>
  </si>
  <si>
    <t xml:space="preserve">2 02 00000 00 0000 000</t>
  </si>
  <si>
    <t xml:space="preserve">БЕЗВОЗМЕЗДНЫЕ ПОСТУПЛЕНИЯ ОТ ДРУГИХ БЮДЖЕТОВ БЮДЖЕТНОЙ СИСТЕМЫ РОССИЙСКОЙ ФЕДЕРАЦИИ </t>
  </si>
  <si>
    <t xml:space="preserve">2 02 10000 00 0000 150</t>
  </si>
  <si>
    <t xml:space="preserve">Дотации бюджетам бюджетной системы Российской Федерации</t>
  </si>
  <si>
    <t xml:space="preserve">2 02 15001 00 0000 150</t>
  </si>
  <si>
    <t xml:space="preserve">Дотации 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</si>
  <si>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</si>
  <si>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</si>
  <si>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</t>
  </si>
  <si>
    <t xml:space="preserve">Дотации на поддержку мер по обеспечению сбалансированности бюджетов
</t>
  </si>
  <si>
    <t xml:space="preserve">2 02 15002 05 0000 150</t>
  </si>
  <si>
    <t xml:space="preserve">Дотации бюджетам муниципальных районов на поддержку мер по обеспечению сбалансированности
бюджетов
</t>
  </si>
  <si>
    <t xml:space="preserve">2 02 20000 00 0000 150</t>
  </si>
  <si>
    <t xml:space="preserve">Субсидии  бюджетам  бюджетной системы Российской Федерации (межбюджетные субсидии)</t>
  </si>
  <si>
    <t xml:space="preserve">2 02 20216 00 0000 150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</si>
  <si>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</si>
  <si>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</si>
  <si>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</si>
  <si>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</t>
  </si>
  <si>
    <t xml:space="preserve">Субсидии бюджетам 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</si>
  <si>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</t>
  </si>
  <si>
    <t xml:space="preserve">Субсидии бюджетам  муниципальных районо на              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</si>
  <si>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2 02 25243 00 0000 150</t>
  </si>
  <si>
    <t xml:space="preserve">Субсидии бюджетам на строительство и реконструкцию (модернизацию) объектов питьевого водоснабжения</t>
  </si>
  <si>
    <t xml:space="preserve">2 02 25243 05 0000 150</t>
  </si>
  <si>
    <t xml:space="preserve">Субсидии бюджетам муниципальных районов на строительство и реконструкцию (модернизацию) объектов питьевого водоснабжения</t>
  </si>
  <si>
    <t xml:space="preserve">2 02 25304 00 0000 150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</si>
  <si>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</si>
  <si>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</si>
  <si>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</si>
  <si>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</si>
  <si>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</si>
  <si>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</si>
  <si>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</si>
  <si>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</t>
  </si>
  <si>
    <t xml:space="preserve">Субсидии бюджетам на реализацию мероприятий по обеспечению жильем молодых семей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</si>
  <si>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</si>
  <si>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</si>
  <si>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2 02 25519 00 0000 150</t>
  </si>
  <si>
    <t xml:space="preserve">Субсидии бюджетам на поддержку отрасли культуры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</si>
  <si>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</si>
  <si>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</si>
  <si>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2 02 25576 00 0000 150</t>
  </si>
  <si>
    <t xml:space="preserve">Субсидии бюджетам  на обеспечение комплексного развития сельских территорий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</si>
  <si>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</si>
  <si>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</si>
  <si>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2 02 25999 00 0000 150</t>
  </si>
  <si>
    <t xml:space="preserve">Субсидии бюджетам   на подготовку проектов межевания земельных участков и на проведение кадастровых работ</t>
  </si>
  <si>
    <t xml:space="preserve">2 02 25999 05 0000 150</t>
  </si>
  <si>
    <t xml:space="preserve">Субсидии бюджетам  муниципальных районовна подготовку проектов межевания земельных участков и на проведение кадастровых работ</t>
  </si>
  <si>
    <t xml:space="preserve">2 02 29999 00 0000 150</t>
  </si>
  <si>
    <t xml:space="preserve">Прочие субсидии</t>
  </si>
  <si>
    <t xml:space="preserve">2 02 29999 05 0000 150</t>
  </si>
  <si>
    <t xml:space="preserve">Прочие субсидии бюджетам муниципальных районов (на организацию отдыха детей в каникулярное время)</t>
  </si>
  <si>
    <t xml:space="preserve">Прочие субсидии бюджетам муниципальных районов (на 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инициативы")</t>
  </si>
  <si>
    <t xml:space="preserve">Прочие субсидии бюджетам муниципальных районов (на софинансирование мероприятий по разработке и экспертизе проектной документации по созданию , строительству, реконструкции (модернизации), капитальному ремонту объектов социальной и инженерной инфраструктуры на территории Костромской области)</t>
  </si>
  <si>
    <t xml:space="preserve">Прочие субсидии бюджетам муниципальных районов (на софинансирование мероприятий по оформлению в муниципальную собственность земельных участков из земель сельскохозяйственного назначения, выделяемых в счет земельных долей )</t>
  </si>
  <si>
    <t xml:space="preserve">Прочие субсидии бюджетам муниципальных районов (на софинансирование расходных обязательств по решению отдельных вопросов местного значения)</t>
  </si>
  <si>
    <t xml:space="preserve">2 02 30000 00 0000 150</t>
  </si>
  <si>
    <t xml:space="preserve">Субвенции бюджетам бюджетной системы Российской Федерации</t>
  </si>
  <si>
    <t xml:space="preserve">2 02 30024 00 0000 150</t>
  </si>
  <si>
    <t xml:space="preserve">Субвенции местным бюджетам на выполнение передаваемых полномочий субъектов Российской Федерации</t>
  </si>
  <si>
    <t xml:space="preserve">2 02 30024 05 0000 150</t>
  </si>
  <si>
    <t xml:space="preserve">Субвенции местным бюджетам на выполнение передаваемых полномочий субъектов Российской Федерации(на реализацию основных общеобразовательных программ в муниципальных общеобразовательных организациях)</t>
  </si>
  <si>
    <t xml:space="preserve">Субвенции местным бюджетам на выполнение передаваемых полномочий субъектов Российской Федерации ( на реализацию образовательных программ дошкольного образования в муниципальных дошкольных образовательных организациях)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</si>
  <si>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в сфере агропромышленного комплекса)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</si>
  <si>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в области архивного дела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</si>
  <si>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 государственных полномочий по решению вопросов в сфере трудовых отношений)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</si>
  <si>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прав)  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</si>
  <si>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комиссий)  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</si>
  <si>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 муниципальных районов и сельских поселений государственных полномочий по составлению протоколов об административных правонарушениях )</t>
  </si>
  <si>
    <t xml:space="preserve">Субвенции местным бюджетам на выполнение передаваемых полномочий субъектов Российской Федерации (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)</t>
  </si>
  <si>
    <t xml:space="preserve">Субвенции местным бюджетам на выполнение передаваемых полномочий субъектов Российской Федерации (на осуществление органами местного самоуправления муниципальных районовотдельных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 )</t>
  </si>
  <si>
    <t xml:space="preserve">Субвенции местным бюджетам на выполнение передаваемых полномочий субъектов Российской Федерации( на 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попечительству)</t>
  </si>
  <si>
    <t xml:space="preserve"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погребению)</t>
  </si>
  <si>
    <t xml:space="preserve">Субвенции бюджетам муниципальных районов на выполнение передаваемых полномочий субъектов Российской Федерации(на осуществление органами местного самоуправления муниципальных районов полномочий по обеспечению детей -сирот и детей, оставшихся без попечения родителей жилыми помещениями)</t>
  </si>
  <si>
    <t xml:space="preserve">2 02 35082 00 0000 150</t>
  </si>
  <si>
    <t xml:space="preserve">Субвенции бюджетам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</si>
  <si>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</si>
  <si>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</si>
  <si>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</si>
  <si>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</si>
  <si>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</si>
  <si>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</si>
  <si>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2 02 35508 00 0000 150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</si>
  <si>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</si>
  <si>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2 02 35508 05 0000 150</t>
  </si>
  <si>
    <t xml:space="preserve"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</si>
  <si>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2 02 40000 00 0000 150</t>
  </si>
  <si>
    <t xml:space="preserve">Иные межбюджетные трансферты</t>
  </si>
  <si>
    <t xml:space="preserve">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</si>
  <si>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</si>
  <si>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</si>
  <si>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 </t>
  </si>
  <si>
    <t xml:space="preserve">2 02 45303 00 0000 150</t>
  </si>
  <si>
    <t xml:space="preserve"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</si>
  <si>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2 02 45303 05 0000 150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</si>
  <si>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</si>
  <si>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</t>
  </si>
  <si>
    <t xml:space="preserve">Прочие межбюджетные трансферты, передаваемые бюджетам</t>
  </si>
  <si>
    <t xml:space="preserve">2 02 49999 05 0000 150</t>
  </si>
  <si>
    <t xml:space="preserve">Прочие межбюджетные трансферты, передаваемые бюджетам муниципальных районов(на поощрение муниципальных команд)</t>
  </si>
  <si>
    <t xml:space="preserve">Прочие межбюджетные трансферты, передаваемые бюджетам муниципальных районов(на обеспечение питанием отдельных категорий обучающихся, получающих основное общее и среднее образование в муниципальных общеобразовательных организациях)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</si>
</sst>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#,##0.0"/>
  </numFmts>
  <fonts count="30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 Cyr"/>
    </font>
    <font>
      <sz val="12.000000"/>
      <name val="Arial"/>
    </font>
    <font>
      <sz val="10.000000"/>
      <name val="Times New Roman"/>
    </font>
    <font>
      <sz val="12.000000"/>
      <name val="Times New Roman"/>
    </font>
    <font>
      <b/>
      <sz val="12.000000"/>
      <name val="Times New Roman"/>
    </font>
    <font>
      <b/>
      <sz val="12.000000"/>
      <name val="Arial"/>
    </font>
    <font>
      <b/>
      <sz val="14.000000"/>
      <name val="Times New Roman"/>
    </font>
    <font>
      <b/>
      <sz val="10.000000"/>
      <name val="Arial"/>
    </font>
    <font>
      <sz val="12.000000"/>
      <color theme="1" tint="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1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0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14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2" borderId="0" numFmtId="0" applyNumberFormat="1" applyFont="1" applyFill="1" applyBorder="1"/>
  </cellStyleXfs>
  <cellXfs count="51">
    <xf fontId="0" fillId="0" borderId="0" numFmtId="0" xfId="0"/>
    <xf fontId="21" fillId="0" borderId="0" numFmtId="0" xfId="41" applyFont="1"/>
    <xf fontId="21" fillId="0" borderId="0" numFmtId="0" xfId="41" applyFont="1" applyAlignment="1">
      <alignment vertical="top"/>
    </xf>
    <xf fontId="22" fillId="0" borderId="0" numFmtId="0" xfId="41" applyFont="1" applyAlignment="1">
      <alignment horizontal="right"/>
    </xf>
    <xf fontId="23" fillId="0" borderId="0" numFmtId="0" xfId="0" applyFont="1" applyAlignment="1">
      <alignment horizontal="center" vertical="center" wrapText="1"/>
    </xf>
    <xf fontId="24" fillId="0" borderId="0" numFmtId="0" xfId="0" applyFont="1" applyAlignment="1">
      <alignment horizontal="center" vertical="top" wrapText="1"/>
    </xf>
    <xf fontId="14" fillId="0" borderId="0" numFmtId="0" xfId="0" applyFont="1" applyAlignment="1">
      <alignment wrapText="1"/>
    </xf>
    <xf fontId="14" fillId="0" borderId="0" numFmtId="0" xfId="0" applyFont="1" applyAlignment="1">
      <alignment horizontal="right" wrapText="1"/>
    </xf>
    <xf fontId="14" fillId="0" borderId="0" numFmtId="0" xfId="0" applyFont="1" applyAlignment="1">
      <alignment horizontal="right" vertical="top" wrapText="1"/>
    </xf>
    <xf fontId="25" fillId="0" borderId="0" numFmtId="0" xfId="41" applyFont="1" applyAlignment="1">
      <alignment horizontal="center" vertical="center" wrapText="1"/>
    </xf>
    <xf fontId="26" fillId="0" borderId="0" numFmtId="0" xfId="41" applyFont="1" applyAlignment="1">
      <alignment horizontal="center" vertical="top" wrapText="1"/>
    </xf>
    <xf fontId="27" fillId="0" borderId="0" numFmtId="0" xfId="0" applyFont="1"/>
    <xf fontId="26" fillId="0" borderId="0" numFmtId="0" xfId="41" applyFont="1" applyAlignment="1">
      <alignment horizontal="center" vertical="center" wrapText="1"/>
    </xf>
    <xf fontId="14" fillId="0" borderId="0" numFmtId="0" xfId="0" applyFont="1" applyAlignment="1">
      <alignment horizontal="right"/>
    </xf>
    <xf fontId="28" fillId="0" borderId="10" numFmtId="0" xfId="41" applyFont="1" applyBorder="1" applyAlignment="1">
      <alignment horizontal="center" vertical="center" wrapText="1"/>
    </xf>
    <xf fontId="28" fillId="0" borderId="11" numFmtId="0" xfId="41" applyFont="1" applyBorder="1" applyAlignment="1">
      <alignment horizontal="center" vertical="center" wrapText="1"/>
    </xf>
    <xf fontId="28" fillId="0" borderId="12" numFmtId="0" xfId="41" applyFont="1" applyBorder="1" applyAlignment="1">
      <alignment horizontal="center" vertical="center" wrapText="1"/>
    </xf>
    <xf fontId="28" fillId="0" borderId="11" numFmtId="0" xfId="0" applyFont="1" applyBorder="1" applyAlignment="1">
      <alignment horizontal="left" vertical="top"/>
    </xf>
    <xf fontId="26" fillId="0" borderId="11" numFmtId="0" xfId="0" applyFont="1" applyBorder="1" applyAlignment="1">
      <alignment horizontal="justify" vertical="top" wrapText="1"/>
    </xf>
    <xf fontId="26" fillId="0" borderId="11" numFmtId="164" xfId="41" applyNumberFormat="1" applyFont="1" applyBorder="1"/>
    <xf fontId="26" fillId="0" borderId="11" numFmtId="4" xfId="41" applyNumberFormat="1" applyFont="1" applyBorder="1"/>
    <xf fontId="26" fillId="0" borderId="11" numFmtId="0" xfId="0" applyFont="1" applyBorder="1" applyAlignment="1">
      <alignment horizontal="left" vertical="top" wrapText="1"/>
    </xf>
    <xf fontId="14" fillId="0" borderId="11" numFmtId="0" xfId="0" applyFont="1" applyBorder="1" applyAlignment="1">
      <alignment horizontal="left" vertical="top"/>
    </xf>
    <xf fontId="22" fillId="0" borderId="11" numFmtId="0" xfId="0" applyFont="1" applyBorder="1" applyAlignment="1">
      <alignment horizontal="justify" vertical="top"/>
    </xf>
    <xf fontId="22" fillId="0" borderId="11" numFmtId="164" xfId="41" applyNumberFormat="1" applyFont="1" applyBorder="1" applyAlignment="1">
      <alignment vertical="center"/>
    </xf>
    <xf fontId="22" fillId="0" borderId="11" numFmtId="4" xfId="41" applyNumberFormat="1" applyFont="1" applyBorder="1" applyAlignment="1">
      <alignment vertical="center"/>
    </xf>
    <xf fontId="14" fillId="0" borderId="13" numFmtId="0" xfId="0" applyFont="1" applyBorder="1" applyAlignment="1">
      <alignment horizontal="left" vertical="top"/>
    </xf>
    <xf fontId="22" fillId="0" borderId="0" numFmtId="0" xfId="0" applyFont="1" applyAlignment="1">
      <alignment horizontal="justify" wrapText="1"/>
    </xf>
    <xf fontId="22" fillId="0" borderId="11" numFmtId="164" xfId="41" applyNumberFormat="1" applyFont="1" applyBorder="1"/>
    <xf fontId="22" fillId="0" borderId="11" numFmtId="4" xfId="41" applyNumberFormat="1" applyFont="1" applyBorder="1"/>
    <xf fontId="22" fillId="0" borderId="11" numFmtId="0" xfId="0" applyFont="1" applyBorder="1" applyAlignment="1">
      <alignment horizontal="justify" vertical="top" wrapText="1"/>
    </xf>
    <xf fontId="26" fillId="0" borderId="11" numFmtId="2" xfId="41" applyNumberFormat="1" applyFont="1" applyBorder="1"/>
    <xf fontId="21" fillId="0" borderId="0" numFmtId="164" xfId="41" applyNumberFormat="1" applyFont="1"/>
    <xf fontId="14" fillId="0" borderId="11" numFmtId="0" xfId="0" applyFont="1" applyBorder="1" applyAlignment="1">
      <alignment vertical="justify"/>
    </xf>
    <xf fontId="22" fillId="0" borderId="0" numFmtId="0" xfId="0" applyFont="1" applyAlignment="1">
      <alignment horizontal="justify" vertical="top" wrapText="1"/>
    </xf>
    <xf fontId="22" fillId="0" borderId="10" numFmtId="0" xfId="0" applyFont="1" applyBorder="1" applyAlignment="1">
      <alignment horizontal="justify" wrapText="1"/>
    </xf>
    <xf fontId="14" fillId="0" borderId="11" numFmtId="0" xfId="0" applyFont="1" applyBorder="1" applyAlignment="1">
      <alignment vertical="top"/>
    </xf>
    <xf fontId="22" fillId="0" borderId="12" numFmtId="0" xfId="0" applyFont="1" applyBorder="1" applyAlignment="1">
      <alignment horizontal="justify" vertical="top" wrapText="1"/>
    </xf>
    <xf fontId="14" fillId="0" borderId="13" numFmtId="0" xfId="0" applyFont="1" applyBorder="1" applyAlignment="1">
      <alignment vertical="top"/>
    </xf>
    <xf fontId="14" fillId="0" borderId="14" numFmtId="0" xfId="0" applyFont="1" applyBorder="1" applyAlignment="1">
      <alignment vertical="top"/>
    </xf>
    <xf fontId="22" fillId="0" borderId="11" numFmtId="0" xfId="0" applyFont="1" applyBorder="1" applyAlignment="1">
      <alignment vertical="top" wrapText="1"/>
    </xf>
    <xf fontId="22" fillId="0" borderId="0" numFmtId="0" xfId="0" applyFont="1" applyAlignment="1">
      <alignment vertical="top" wrapText="1"/>
    </xf>
    <xf fontId="29" fillId="0" borderId="11" numFmtId="4" xfId="41" applyNumberFormat="1" applyFont="1" applyBorder="1"/>
    <xf fontId="26" fillId="0" borderId="11" numFmtId="164" xfId="41" applyNumberFormat="1" applyFont="1" applyBorder="1" applyAlignment="1">
      <alignment horizontal="center"/>
    </xf>
    <xf fontId="26" fillId="0" borderId="11" numFmtId="4" xfId="41" applyNumberFormat="1" applyFont="1" applyBorder="1" applyAlignment="1">
      <alignment horizontal="center"/>
    </xf>
    <xf fontId="14" fillId="0" borderId="11" numFmtId="0" xfId="0" applyFont="1" applyBorder="1" applyAlignment="1">
      <alignment horizontal="justify" vertical="top" wrapText="1"/>
    </xf>
    <xf fontId="26" fillId="0" borderId="11" numFmtId="0" xfId="0" applyFont="1" applyBorder="1" applyAlignment="1">
      <alignment horizontal="left" vertical="top"/>
    </xf>
    <xf fontId="26" fillId="0" borderId="11" numFmtId="164" xfId="41" applyNumberFormat="1" applyFont="1" applyBorder="1" applyAlignment="1">
      <alignment vertical="top"/>
    </xf>
    <xf fontId="26" fillId="0" borderId="11" numFmtId="2" xfId="41" applyNumberFormat="1" applyFont="1" applyBorder="1" applyAlignment="1">
      <alignment vertical="top"/>
    </xf>
    <xf fontId="14" fillId="33" borderId="11" numFmtId="0" xfId="0" applyFont="1" applyFill="1" applyBorder="1" applyAlignment="1">
      <alignment horizontal="justify" vertical="top" wrapText="1"/>
    </xf>
    <xf fontId="22" fillId="0" borderId="11" numFmtId="2" xfId="41" applyNumberFormat="1" applyFont="1" applyBorder="1"/>
  </cellXfs>
  <cellStyles count="51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3" xfId="39"/>
    <cellStyle name="Обычный_Поправки к 20.04.05." xfId="40"/>
    <cellStyle name="Открывавшаяся гиперссылка" xfId="41" builtinId="9"/>
    <cellStyle name="Плохой" xfId="42" builtinId="27"/>
    <cellStyle name="Пояснение" xfId="43" builtinId="53"/>
    <cellStyle name="Примечание" xfId="44" builtinId="10"/>
    <cellStyle name="Процентный" xfId="45" builtinId="5"/>
    <cellStyle name="Связанная ячейка" xfId="46" builtinId="24"/>
    <cellStyle name="Текст предупреждения" xfId="47" builtinId="11"/>
    <cellStyle name="Финансовый" xfId="48" builtinId="3"/>
    <cellStyle name="Финансовый [0]" xfId="49" builtinId="6"/>
    <cellStyle name="Хороший" xfId="50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4" activeCellId="0" sqref="B4:D4"/>
    </sheetView>
  </sheetViews>
  <sheetFormatPr baseColWidth="8" defaultRowHeight="12.75" customHeight="1"/>
  <cols>
    <col customWidth="1" min="1" max="1" style="1" width="20.710899999999999"/>
    <col customWidth="1" min="2" max="2" style="2" width="58.855499999999999"/>
    <col customWidth="1" min="3" max="3" style="2" width="18.5703"/>
    <col customWidth="1" min="4" max="4" style="1" width="17.2852"/>
    <col customWidth="1" min="5" max="5" style="1" width="12.2852"/>
    <col customWidth="1" min="6" max="257" style="1" width="9.1406299999999998"/>
  </cols>
  <sheetData>
    <row r="1" ht="13.5" customHeight="1">
      <c r="A1" s="3" t="s">
        <v>0</v>
      </c>
      <c r="B1" s="3"/>
      <c r="C1" s="3"/>
      <c r="D1" s="3"/>
    </row>
    <row r="2" s="4" customFormat="1" ht="15">
      <c r="A2" s="5"/>
      <c r="B2" s="6"/>
      <c r="C2" s="7" t="s">
        <v>1</v>
      </c>
      <c r="D2" s="7"/>
    </row>
    <row r="3" s="4" customFormat="1" ht="15">
      <c r="A3" s="5"/>
      <c r="B3" s="7" t="s">
        <v>2</v>
      </c>
      <c r="C3" s="7"/>
      <c r="D3" s="7"/>
    </row>
    <row r="4" s="4" customFormat="1" ht="15">
      <c r="A4" s="5"/>
      <c r="B4" s="8" t="s">
        <v>3</v>
      </c>
      <c r="C4" s="8"/>
      <c r="D4" s="8"/>
    </row>
    <row r="5" ht="16.5" customHeight="1">
      <c r="A5" s="9"/>
      <c r="B5" s="9"/>
      <c r="C5" s="9"/>
      <c r="D5" s="9"/>
    </row>
    <row r="6" ht="45" customHeight="1">
      <c r="A6" s="10" t="s">
        <v>4</v>
      </c>
      <c r="B6" s="10"/>
      <c r="C6" s="10"/>
      <c r="D6" s="10"/>
      <c r="E6" s="11"/>
    </row>
    <row r="7" ht="20.25" customHeight="1">
      <c r="A7" s="12"/>
      <c r="B7" s="10"/>
      <c r="C7" s="10"/>
      <c r="D7" s="13" t="s">
        <v>5</v>
      </c>
    </row>
    <row r="8" ht="46.5" customHeight="1">
      <c r="A8" s="14" t="s">
        <v>6</v>
      </c>
      <c r="B8" s="15" t="s">
        <v>7</v>
      </c>
      <c r="C8" s="16" t="s">
        <v>8</v>
      </c>
      <c r="D8" s="16" t="s">
        <v>9</v>
      </c>
      <c r="E8" s="1"/>
    </row>
    <row r="9" s="1" customFormat="1" ht="45">
      <c r="A9" s="17" t="s">
        <v>10</v>
      </c>
      <c r="B9" s="18" t="s">
        <v>11</v>
      </c>
      <c r="C9" s="19">
        <f>C10+C15+C40+C61</f>
        <v>290448410</v>
      </c>
      <c r="D9" s="20">
        <f>D10+D15+D40+D61</f>
        <v>290278518.00999999</v>
      </c>
      <c r="E9" s="1"/>
    </row>
    <row r="10" s="1" customFormat="1" ht="35.25" customHeight="1">
      <c r="A10" s="17" t="s">
        <v>12</v>
      </c>
      <c r="B10" s="21" t="s">
        <v>13</v>
      </c>
      <c r="C10" s="19">
        <f>C11+C13</f>
        <v>103485100</v>
      </c>
      <c r="D10" s="20">
        <f>D11+D13</f>
        <v>103485100</v>
      </c>
    </row>
    <row r="11" s="1" customFormat="1" ht="30">
      <c r="A11" s="22" t="s">
        <v>14</v>
      </c>
      <c r="B11" s="23" t="s">
        <v>15</v>
      </c>
      <c r="C11" s="24">
        <f>C12</f>
        <v>65475000</v>
      </c>
      <c r="D11" s="25">
        <f>D12</f>
        <v>65475000</v>
      </c>
    </row>
    <row r="12" s="1" customFormat="1" ht="45">
      <c r="A12" s="26" t="s">
        <v>16</v>
      </c>
      <c r="B12" s="27" t="s">
        <v>17</v>
      </c>
      <c r="C12" s="28">
        <v>65475000</v>
      </c>
      <c r="D12" s="29">
        <v>65475000</v>
      </c>
    </row>
    <row r="13" s="1" customFormat="1" ht="35.25" customHeight="1">
      <c r="A13" s="22" t="s">
        <v>18</v>
      </c>
      <c r="B13" s="30" t="s">
        <v>19</v>
      </c>
      <c r="C13" s="28">
        <f>C14</f>
        <v>38010100</v>
      </c>
      <c r="D13" s="29">
        <f>D14</f>
        <v>38010100</v>
      </c>
    </row>
    <row r="14" s="1" customFormat="1" ht="43.5" customHeight="1">
      <c r="A14" s="22" t="s">
        <v>20</v>
      </c>
      <c r="B14" s="30" t="s">
        <v>21</v>
      </c>
      <c r="C14" s="28">
        <v>38010100</v>
      </c>
      <c r="D14" s="29">
        <v>38010100</v>
      </c>
    </row>
    <row r="15" s="1" customFormat="1" ht="54" customHeight="1">
      <c r="A15" s="17" t="s">
        <v>22</v>
      </c>
      <c r="B15" s="18" t="s">
        <v>23</v>
      </c>
      <c r="C15" s="19">
        <f>C16+C18+C20+C22+C24+C26+C28+C34+C30+C32</f>
        <v>72792825</v>
      </c>
      <c r="D15" s="31">
        <f>D16+D18+D20+D22+D24+D26+D28+D34+D30+D32</f>
        <v>72792778.840000004</v>
      </c>
      <c r="E15" s="32"/>
      <c r="F15" s="32"/>
    </row>
    <row r="16" s="1" customFormat="1" ht="96.75" customHeight="1">
      <c r="A16" s="33" t="s">
        <v>24</v>
      </c>
      <c r="B16" s="30" t="s">
        <v>25</v>
      </c>
      <c r="C16" s="28">
        <f>C17</f>
        <v>51400000</v>
      </c>
      <c r="D16" s="29">
        <f>D17</f>
        <v>51400000</v>
      </c>
      <c r="E16" s="32"/>
      <c r="F16" s="32"/>
    </row>
    <row r="17" s="1" customFormat="1" ht="106.5" customHeight="1">
      <c r="A17" s="33" t="s">
        <v>26</v>
      </c>
      <c r="B17" s="27" t="s">
        <v>27</v>
      </c>
      <c r="C17" s="28">
        <v>51400000</v>
      </c>
      <c r="D17" s="29">
        <v>51400000</v>
      </c>
      <c r="E17" s="32"/>
      <c r="F17" s="32"/>
    </row>
    <row r="18" s="1" customFormat="1" ht="94.5" customHeight="1">
      <c r="A18" s="22" t="s">
        <v>28</v>
      </c>
      <c r="B18" s="30" t="s">
        <v>29</v>
      </c>
      <c r="C18" s="28">
        <f>C19</f>
        <v>394376</v>
      </c>
      <c r="D18" s="28">
        <f>D19</f>
        <v>394376</v>
      </c>
      <c r="E18" s="32"/>
      <c r="F18" s="32"/>
    </row>
    <row r="19" s="1" customFormat="1" ht="96" customHeight="1">
      <c r="A19" s="22" t="s">
        <v>30</v>
      </c>
      <c r="B19" s="30" t="s">
        <v>31</v>
      </c>
      <c r="C19" s="28">
        <v>394376</v>
      </c>
      <c r="D19" s="29">
        <v>394376</v>
      </c>
      <c r="E19" s="32"/>
      <c r="F19" s="32"/>
    </row>
    <row r="20" s="1" customFormat="1" ht="51" customHeight="1">
      <c r="A20" s="22" t="s">
        <v>32</v>
      </c>
      <c r="B20" s="30" t="s">
        <v>33</v>
      </c>
      <c r="C20" s="28">
        <f>C21</f>
        <v>11030100</v>
      </c>
      <c r="D20" s="29">
        <f>D21</f>
        <v>11030098.720000001</v>
      </c>
      <c r="E20" s="1"/>
    </row>
    <row r="21" s="1" customFormat="1" ht="50.25" customHeight="1">
      <c r="A21" s="22" t="s">
        <v>34</v>
      </c>
      <c r="B21" s="34" t="s">
        <v>35</v>
      </c>
      <c r="C21" s="28">
        <v>11030100</v>
      </c>
      <c r="D21" s="29">
        <v>11030098.720000001</v>
      </c>
      <c r="E21" s="1"/>
    </row>
    <row r="22" s="1" customFormat="1" ht="71.25" customHeight="1">
      <c r="A22" s="22" t="s">
        <v>36</v>
      </c>
      <c r="B22" s="30" t="s">
        <v>37</v>
      </c>
      <c r="C22" s="28">
        <f>C23</f>
        <v>3844950</v>
      </c>
      <c r="D22" s="29">
        <f>D23</f>
        <v>3844950</v>
      </c>
      <c r="E22" s="1"/>
    </row>
    <row r="23" s="1" customFormat="1" ht="75.75" customHeight="1">
      <c r="A23" s="22" t="s">
        <v>38</v>
      </c>
      <c r="B23" s="35" t="s">
        <v>39</v>
      </c>
      <c r="C23" s="28">
        <v>3844950</v>
      </c>
      <c r="D23" s="29">
        <v>3844950</v>
      </c>
      <c r="E23" s="1"/>
    </row>
    <row r="24" s="1" customFormat="1" ht="59.25" customHeight="1">
      <c r="A24" s="22" t="s">
        <v>40</v>
      </c>
      <c r="B24" s="30" t="s">
        <v>41</v>
      </c>
      <c r="C24" s="28">
        <f>C25</f>
        <v>225000</v>
      </c>
      <c r="D24" s="29">
        <f>D25</f>
        <v>225000</v>
      </c>
      <c r="E24" s="1"/>
    </row>
    <row r="25" s="1" customFormat="1" ht="60.75" customHeight="1">
      <c r="A25" s="22" t="s">
        <v>42</v>
      </c>
      <c r="B25" s="34" t="s">
        <v>43</v>
      </c>
      <c r="C25" s="28">
        <v>225000</v>
      </c>
      <c r="D25" s="29">
        <v>225000</v>
      </c>
      <c r="E25" s="1"/>
    </row>
    <row r="26" s="1" customFormat="1" ht="37.5" customHeight="1">
      <c r="A26" s="22" t="s">
        <v>44</v>
      </c>
      <c r="B26" s="30" t="s">
        <v>45</v>
      </c>
      <c r="C26" s="28">
        <f>C27</f>
        <v>414038</v>
      </c>
      <c r="D26" s="29">
        <f>D27</f>
        <v>414038</v>
      </c>
      <c r="E26" s="1"/>
    </row>
    <row r="27" s="1" customFormat="1" ht="51" customHeight="1">
      <c r="A27" s="22" t="s">
        <v>46</v>
      </c>
      <c r="B27" s="30" t="s">
        <v>47</v>
      </c>
      <c r="C27" s="28">
        <v>414038</v>
      </c>
      <c r="D27" s="29">
        <v>414038</v>
      </c>
      <c r="E27" s="1"/>
    </row>
    <row r="28" s="1" customFormat="1" ht="22.5" customHeight="1">
      <c r="A28" s="36" t="s">
        <v>48</v>
      </c>
      <c r="B28" s="37" t="s">
        <v>49</v>
      </c>
      <c r="C28" s="28">
        <f>C29</f>
        <v>43900</v>
      </c>
      <c r="D28" s="28">
        <f>D29</f>
        <v>43900</v>
      </c>
      <c r="E28" s="1"/>
    </row>
    <row r="29" s="1" customFormat="1" ht="31.5" customHeight="1">
      <c r="A29" s="38" t="s">
        <v>50</v>
      </c>
      <c r="B29" s="34" t="s">
        <v>51</v>
      </c>
      <c r="C29" s="28">
        <v>43900</v>
      </c>
      <c r="D29" s="29">
        <v>43900</v>
      </c>
      <c r="E29" s="1"/>
    </row>
    <row r="30" s="1" customFormat="1" ht="36.75" customHeight="1">
      <c r="A30" s="39" t="s">
        <v>52</v>
      </c>
      <c r="B30" s="40" t="s">
        <v>53</v>
      </c>
      <c r="C30" s="29">
        <f>C31</f>
        <v>580200</v>
      </c>
      <c r="D30" s="29">
        <f>D31</f>
        <v>580200</v>
      </c>
      <c r="E30" s="1"/>
    </row>
    <row r="31" s="1" customFormat="1" ht="48.75" customHeight="1">
      <c r="A31" s="39" t="s">
        <v>54</v>
      </c>
      <c r="B31" s="41" t="s">
        <v>55</v>
      </c>
      <c r="C31" s="28">
        <v>580200</v>
      </c>
      <c r="D31" s="29">
        <v>580200</v>
      </c>
      <c r="E31" s="1"/>
    </row>
    <row r="32" s="1" customFormat="1" ht="48.75" customHeight="1">
      <c r="A32" s="36" t="s">
        <v>56</v>
      </c>
      <c r="B32" s="40" t="s">
        <v>57</v>
      </c>
      <c r="C32" s="28">
        <f>C33</f>
        <v>701800</v>
      </c>
      <c r="D32" s="29">
        <f>D33</f>
        <v>701800</v>
      </c>
      <c r="E32" s="1"/>
    </row>
    <row r="33" s="1" customFormat="1" ht="48.75" customHeight="1">
      <c r="A33" s="36" t="s">
        <v>58</v>
      </c>
      <c r="B33" s="40" t="s">
        <v>59</v>
      </c>
      <c r="C33" s="28">
        <v>701800</v>
      </c>
      <c r="D33" s="29">
        <v>701800</v>
      </c>
      <c r="E33" s="1"/>
    </row>
    <row r="34" s="1" customFormat="1" ht="21" customHeight="1">
      <c r="A34" s="36" t="s">
        <v>60</v>
      </c>
      <c r="B34" s="30" t="s">
        <v>61</v>
      </c>
      <c r="C34" s="28">
        <f>C35+C36+C37+C38+C39</f>
        <v>4158461</v>
      </c>
      <c r="D34" s="42">
        <f>D35+D36+D37+D38+D39</f>
        <v>4158416.1200000001</v>
      </c>
      <c r="E34" s="1"/>
    </row>
    <row r="35" s="1" customFormat="1" ht="34.5" customHeight="1">
      <c r="A35" s="36" t="s">
        <v>62</v>
      </c>
      <c r="B35" s="30" t="s">
        <v>63</v>
      </c>
      <c r="C35" s="28">
        <v>365667</v>
      </c>
      <c r="D35" s="42">
        <v>365667</v>
      </c>
      <c r="E35" s="1"/>
    </row>
    <row r="36" s="1" customFormat="1" ht="80.25" customHeight="1">
      <c r="A36" s="36" t="s">
        <v>62</v>
      </c>
      <c r="B36" s="30" t="s">
        <v>64</v>
      </c>
      <c r="C36" s="28">
        <v>2232794</v>
      </c>
      <c r="D36" s="29">
        <v>2232793.25</v>
      </c>
      <c r="E36" s="1"/>
    </row>
    <row r="37" s="1" customFormat="1" ht="105.75" customHeight="1">
      <c r="A37" s="36" t="s">
        <v>62</v>
      </c>
      <c r="B37" s="30" t="s">
        <v>65</v>
      </c>
      <c r="C37" s="28">
        <v>918700</v>
      </c>
      <c r="D37" s="42">
        <v>918700</v>
      </c>
      <c r="E37" s="1"/>
    </row>
    <row r="38" s="1" customFormat="1" ht="80.25" customHeight="1">
      <c r="A38" s="36" t="s">
        <v>62</v>
      </c>
      <c r="B38" s="30" t="s">
        <v>66</v>
      </c>
      <c r="C38" s="28">
        <v>441300</v>
      </c>
      <c r="D38" s="29">
        <v>441255.87</v>
      </c>
      <c r="E38" s="1"/>
    </row>
    <row r="39" s="1" customFormat="1" ht="47.25" customHeight="1">
      <c r="A39" s="36" t="s">
        <v>62</v>
      </c>
      <c r="B39" s="30" t="s">
        <v>67</v>
      </c>
      <c r="C39" s="28">
        <v>200000</v>
      </c>
      <c r="D39" s="29">
        <v>200000</v>
      </c>
      <c r="E39" s="1"/>
    </row>
    <row r="40" s="1" customFormat="1" ht="33.75" customHeight="1">
      <c r="A40" s="17" t="s">
        <v>68</v>
      </c>
      <c r="B40" s="21" t="s">
        <v>69</v>
      </c>
      <c r="C40" s="43">
        <f>C41+C55+C57+C59</f>
        <v>107416237</v>
      </c>
      <c r="D40" s="44">
        <f>D41+D55+D57+D59</f>
        <v>107406077.84</v>
      </c>
    </row>
    <row r="41" s="1" customFormat="1" ht="52.5" customHeight="1">
      <c r="A41" s="45" t="s">
        <v>70</v>
      </c>
      <c r="B41" s="30" t="s">
        <v>71</v>
      </c>
      <c r="C41" s="43">
        <f>C42+C43+C44+C45+C46+C47+C48+C49+C50+C51+C52+C53+C54</f>
        <v>106257237</v>
      </c>
      <c r="D41" s="44">
        <f>D42+D43+D44+D45+D46+D47+D48+D49+D50+D51+D52+D53+D54</f>
        <v>106247077.84</v>
      </c>
    </row>
    <row r="42" s="1" customFormat="1" ht="79.5" customHeight="1">
      <c r="A42" s="45" t="s">
        <v>72</v>
      </c>
      <c r="B42" s="30" t="s">
        <v>73</v>
      </c>
      <c r="C42" s="28">
        <v>97522837</v>
      </c>
      <c r="D42" s="29">
        <v>97522837</v>
      </c>
    </row>
    <row r="43" s="1" customFormat="1" ht="74.25" customHeight="1">
      <c r="A43" s="45" t="s">
        <v>72</v>
      </c>
      <c r="B43" s="30" t="s">
        <v>74</v>
      </c>
      <c r="C43" s="28">
        <v>4171200</v>
      </c>
      <c r="D43" s="29">
        <v>4171200</v>
      </c>
    </row>
    <row r="44" s="1" customFormat="1" ht="93" customHeight="1">
      <c r="A44" s="45" t="s">
        <v>72</v>
      </c>
      <c r="B44" s="30" t="s">
        <v>75</v>
      </c>
      <c r="C44" s="28">
        <v>1957500</v>
      </c>
      <c r="D44" s="29">
        <v>1957500</v>
      </c>
    </row>
    <row r="45" s="1" customFormat="1" ht="96" customHeight="1">
      <c r="A45" s="45" t="s">
        <v>72</v>
      </c>
      <c r="B45" s="30" t="s">
        <v>76</v>
      </c>
      <c r="C45" s="28">
        <v>847800</v>
      </c>
      <c r="D45" s="29">
        <v>847800</v>
      </c>
    </row>
    <row r="46" s="1" customFormat="1" ht="97.5" customHeight="1">
      <c r="A46" s="45" t="s">
        <v>72</v>
      </c>
      <c r="B46" s="30" t="s">
        <v>77</v>
      </c>
      <c r="C46" s="28">
        <v>357200</v>
      </c>
      <c r="D46" s="29">
        <v>357200</v>
      </c>
    </row>
    <row r="47" s="1" customFormat="1" ht="107.25" customHeight="1">
      <c r="A47" s="45" t="s">
        <v>72</v>
      </c>
      <c r="B47" s="30" t="s">
        <v>78</v>
      </c>
      <c r="C47" s="28">
        <v>408700</v>
      </c>
      <c r="D47" s="29">
        <v>408700</v>
      </c>
    </row>
    <row r="48" s="1" customFormat="1" ht="97.5" customHeight="1">
      <c r="A48" s="45" t="s">
        <v>72</v>
      </c>
      <c r="B48" s="30" t="s">
        <v>79</v>
      </c>
      <c r="C48" s="28">
        <v>33100</v>
      </c>
      <c r="D48" s="29">
        <v>33100</v>
      </c>
    </row>
    <row r="49" s="1" customFormat="1" ht="110.25" customHeight="1">
      <c r="A49" s="45" t="s">
        <v>72</v>
      </c>
      <c r="B49" s="30" t="s">
        <v>80</v>
      </c>
      <c r="C49" s="28">
        <v>38800</v>
      </c>
      <c r="D49" s="29">
        <v>38800</v>
      </c>
    </row>
    <row r="50" s="1" customFormat="1" ht="169.5" customHeight="1">
      <c r="A50" s="45" t="s">
        <v>72</v>
      </c>
      <c r="B50" s="30" t="s">
        <v>81</v>
      </c>
      <c r="C50" s="28">
        <v>10000</v>
      </c>
      <c r="D50" s="29">
        <v>0</v>
      </c>
    </row>
    <row r="51" s="1" customFormat="1" ht="126.75" customHeight="1">
      <c r="A51" s="45" t="s">
        <v>72</v>
      </c>
      <c r="B51" s="30" t="s">
        <v>82</v>
      </c>
      <c r="C51" s="28">
        <v>154400</v>
      </c>
      <c r="D51" s="29">
        <v>154400</v>
      </c>
    </row>
    <row r="52" s="1" customFormat="1" ht="108.75" customHeight="1">
      <c r="A52" s="45" t="s">
        <v>72</v>
      </c>
      <c r="B52" s="30" t="s">
        <v>83</v>
      </c>
      <c r="C52" s="28">
        <v>654000</v>
      </c>
      <c r="D52" s="29">
        <v>654000</v>
      </c>
    </row>
    <row r="53" s="1" customFormat="1" ht="124.5" customHeight="1">
      <c r="A53" s="45" t="s">
        <v>72</v>
      </c>
      <c r="B53" s="34" t="s">
        <v>84</v>
      </c>
      <c r="C53" s="28">
        <v>90700</v>
      </c>
      <c r="D53" s="29">
        <v>90540.839999999997</v>
      </c>
    </row>
    <row r="54" s="1" customFormat="1" ht="105" customHeight="1">
      <c r="A54" s="45" t="s">
        <v>72</v>
      </c>
      <c r="B54" s="30" t="s">
        <v>85</v>
      </c>
      <c r="C54" s="28">
        <v>11000</v>
      </c>
      <c r="D54" s="29">
        <v>11000</v>
      </c>
    </row>
    <row r="55" s="1" customFormat="1" ht="65.25" customHeight="1">
      <c r="A55" s="45" t="s">
        <v>86</v>
      </c>
      <c r="B55" s="37" t="s">
        <v>87</v>
      </c>
      <c r="C55" s="28">
        <f>C56</f>
        <v>901800</v>
      </c>
      <c r="D55" s="28">
        <f>D56</f>
        <v>901800</v>
      </c>
    </row>
    <row r="56" s="1" customFormat="1" ht="76.5" customHeight="1">
      <c r="A56" s="45" t="s">
        <v>88</v>
      </c>
      <c r="B56" s="37" t="s">
        <v>89</v>
      </c>
      <c r="C56" s="28">
        <v>901800</v>
      </c>
      <c r="D56" s="29">
        <v>901800</v>
      </c>
    </row>
    <row r="57" s="1" customFormat="1" ht="60.75" customHeight="1">
      <c r="A57" s="45" t="s">
        <v>90</v>
      </c>
      <c r="B57" s="30" t="s">
        <v>91</v>
      </c>
      <c r="C57" s="28">
        <f>C58</f>
        <v>21400</v>
      </c>
      <c r="D57" s="29">
        <f>D58</f>
        <v>21400</v>
      </c>
    </row>
    <row r="58" s="1" customFormat="1" ht="78" customHeight="1">
      <c r="A58" s="45" t="s">
        <v>92</v>
      </c>
      <c r="B58" s="27" t="s">
        <v>93</v>
      </c>
      <c r="C58" s="28">
        <v>21400</v>
      </c>
      <c r="D58" s="29">
        <v>21400</v>
      </c>
    </row>
    <row r="59" s="1" customFormat="1" ht="47.25" customHeight="1">
      <c r="A59" s="45" t="s">
        <v>94</v>
      </c>
      <c r="B59" s="30" t="s">
        <v>95</v>
      </c>
      <c r="C59" s="28">
        <f>C60</f>
        <v>235800</v>
      </c>
      <c r="D59" s="29">
        <f>D60</f>
        <v>235800</v>
      </c>
    </row>
    <row r="60" s="1" customFormat="1" ht="62.25" customHeight="1">
      <c r="A60" s="45" t="s">
        <v>96</v>
      </c>
      <c r="B60" s="34" t="s">
        <v>97</v>
      </c>
      <c r="C60" s="28">
        <v>235800</v>
      </c>
      <c r="D60" s="29">
        <v>235800</v>
      </c>
    </row>
    <row r="61" s="1" customFormat="1" ht="26.25" customHeight="1">
      <c r="A61" s="17" t="s">
        <v>98</v>
      </c>
      <c r="B61" s="46" t="s">
        <v>99</v>
      </c>
      <c r="C61" s="47">
        <f>C66+C64+C62</f>
        <v>6754248</v>
      </c>
      <c r="D61" s="48">
        <f>D66+D64+D62</f>
        <v>6594561.3300000001</v>
      </c>
    </row>
    <row r="62" s="1" customFormat="1" ht="75.75" customHeight="1">
      <c r="A62" s="49" t="s">
        <v>100</v>
      </c>
      <c r="B62" s="30" t="s">
        <v>101</v>
      </c>
      <c r="C62" s="28">
        <f>C63</f>
        <v>11548</v>
      </c>
      <c r="D62" s="50">
        <f>D63</f>
        <v>11545.93</v>
      </c>
    </row>
    <row r="63" s="1" customFormat="1" ht="75" customHeight="1">
      <c r="A63" s="49" t="s">
        <v>102</v>
      </c>
      <c r="B63" s="34" t="s">
        <v>103</v>
      </c>
      <c r="C63" s="28">
        <v>11548</v>
      </c>
      <c r="D63" s="29">
        <v>11545.93</v>
      </c>
    </row>
    <row r="64" s="1" customFormat="1" ht="78.75" customHeight="1">
      <c r="A64" s="49" t="s">
        <v>104</v>
      </c>
      <c r="B64" s="30" t="s">
        <v>105</v>
      </c>
      <c r="C64" s="28">
        <f>C65</f>
        <v>5469200</v>
      </c>
      <c r="D64" s="29">
        <f>D65</f>
        <v>5395397.4000000004</v>
      </c>
    </row>
    <row r="65" s="1" customFormat="1" ht="80.25" customHeight="1">
      <c r="A65" s="49" t="s">
        <v>106</v>
      </c>
      <c r="B65" s="34" t="s">
        <v>107</v>
      </c>
      <c r="C65" s="28">
        <v>5469200</v>
      </c>
      <c r="D65" s="29">
        <v>5395397.4000000004</v>
      </c>
    </row>
    <row r="66" s="1" customFormat="1" ht="36.75" customHeight="1">
      <c r="A66" s="49" t="s">
        <v>108</v>
      </c>
      <c r="B66" s="30" t="s">
        <v>109</v>
      </c>
      <c r="C66" s="19">
        <f>C67+C68</f>
        <v>1273500</v>
      </c>
      <c r="D66" s="19">
        <f>D67+D68</f>
        <v>1187618</v>
      </c>
    </row>
    <row r="67" s="1" customFormat="1" ht="49.5" customHeight="1">
      <c r="A67" s="49" t="s">
        <v>110</v>
      </c>
      <c r="B67" s="30" t="s">
        <v>111</v>
      </c>
      <c r="C67" s="28">
        <v>915500</v>
      </c>
      <c r="D67" s="29">
        <v>915500</v>
      </c>
    </row>
    <row r="68" s="1" customFormat="1" ht="79.5" customHeight="1">
      <c r="A68" s="49" t="s">
        <v>110</v>
      </c>
      <c r="B68" s="30" t="s">
        <v>112</v>
      </c>
      <c r="C68" s="28">
        <v>358000</v>
      </c>
      <c r="D68" s="29">
        <v>272118</v>
      </c>
    </row>
    <row r="69" s="1" customFormat="1">
      <c r="B69" s="2"/>
      <c r="C69" s="2"/>
      <c r="D69" s="1"/>
    </row>
    <row r="70" s="1" customFormat="1">
      <c r="B70" s="2"/>
      <c r="C70" s="2"/>
      <c r="D70" s="32"/>
      <c r="J70" s="2"/>
    </row>
    <row r="71" s="1" customFormat="1">
      <c r="B71" s="2"/>
      <c r="C71" s="2"/>
      <c r="D71" s="32"/>
    </row>
    <row r="72" s="1" customFormat="1">
      <c r="B72" s="2"/>
      <c r="C72" s="2"/>
      <c r="D72" s="1"/>
    </row>
    <row r="73" s="1" customFormat="1">
      <c r="B73" s="2"/>
      <c r="C73" s="2"/>
      <c r="D73" s="1"/>
    </row>
    <row r="74" s="1" customFormat="1">
      <c r="B74" s="2"/>
      <c r="C74" s="2"/>
      <c r="D74" s="1"/>
    </row>
  </sheetData>
  <mergeCells count="6">
    <mergeCell ref="A1:D1"/>
    <mergeCell ref="C2:D2"/>
    <mergeCell ref="B3:D3"/>
    <mergeCell ref="B4:D4"/>
    <mergeCell ref="A5:D5"/>
    <mergeCell ref="A6:D6"/>
  </mergeCells>
  <printOptions headings="0" gridLines="0"/>
  <pageMargins left="0.78740157480314954" right="0.59055118110236238" top="0.78740157480314954" bottom="0.78740157480314954" header="0.51181100000000002" footer="0.51181100000000002"/>
  <pageSetup paperSize="9" scale="79" firstPageNumber="4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4</cp:revision>
  <dcterms:created xsi:type="dcterms:W3CDTF">1996-10-08T23:32:00Z</dcterms:created>
  <dcterms:modified xsi:type="dcterms:W3CDTF">2023-03-13T10:29:34Z</dcterms:modified>
  <cp:version>786432</cp:version>
</cp:coreProperties>
</file>